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cgiraldog_sena_edu_co/Documents/COMPRAS 2022/PLAN DE PAGOS/DESPLAZADOS/"/>
    </mc:Choice>
  </mc:AlternateContent>
  <xr:revisionPtr revIDLastSave="15" documentId="8_{FFF65C94-A26D-4A8A-A9B5-1858CBD3076C}" xr6:coauthVersionLast="47" xr6:coauthVersionMax="47" xr10:uidLastSave="{C44EABAB-FA09-418E-B444-3F0AD9589564}"/>
  <bookViews>
    <workbookView xWindow="-120" yWindow="-120" windowWidth="20730" windowHeight="1116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" i="1" l="1"/>
  <c r="E12" i="1"/>
  <c r="O31" i="1"/>
  <c r="F44" i="1" s="1"/>
  <c r="F37" i="1" l="1"/>
  <c r="F38" i="1"/>
  <c r="F40" i="1"/>
  <c r="F34" i="1"/>
  <c r="F42" i="1"/>
  <c r="F41" i="1"/>
  <c r="F35" i="1"/>
  <c r="F43" i="1"/>
  <c r="F39" i="1"/>
  <c r="F33" i="1"/>
  <c r="F36" i="1"/>
  <c r="E45" i="1"/>
  <c r="F45" i="1" l="1"/>
  <c r="C28" i="1" s="1"/>
  <c r="C30" i="1" s="1"/>
  <c r="G4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sena</author>
  </authors>
  <commentList>
    <comment ref="C2" authorId="0" shapeId="0" xr:uid="{00000000-0006-0000-0000-000001000000}">
      <text>
        <r>
          <rPr>
            <sz val="9"/>
            <color indexed="81"/>
            <rFont val="Tahoma"/>
            <family val="2"/>
          </rPr>
          <t>Solicite este número a la Oficina que expide los consecutivos para cada proceso</t>
        </r>
      </text>
    </comment>
    <comment ref="C4" authorId="0" shapeId="0" xr:uid="{00000000-0006-0000-0000-000002000000}">
      <text>
        <r>
          <rPr>
            <sz val="9"/>
            <color indexed="81"/>
            <rFont val="Tahoma"/>
            <family val="2"/>
          </rPr>
          <t>Incluya un resumen del Objeto</t>
        </r>
      </text>
    </comment>
    <comment ref="C6" authorId="0" shapeId="0" xr:uid="{00000000-0006-0000-0000-000003000000}">
      <text>
        <r>
          <rPr>
            <sz val="9"/>
            <color indexed="81"/>
            <rFont val="Tahoma"/>
            <family val="2"/>
          </rPr>
          <t>Incluya el Objeto a contratar completo</t>
        </r>
      </text>
    </comment>
    <comment ref="C8" authorId="0" shapeId="0" xr:uid="{00000000-0006-0000-0000-000004000000}">
      <text>
        <r>
          <rPr>
            <sz val="9"/>
            <color indexed="81"/>
            <rFont val="Tahoma"/>
            <family val="2"/>
          </rPr>
          <t>Incluya el link del proceso</t>
        </r>
      </text>
    </comment>
    <comment ref="C12" authorId="0" shapeId="0" xr:uid="{00000000-0006-0000-0000-000005000000}">
      <text>
        <r>
          <rPr>
            <sz val="9"/>
            <color indexed="81"/>
            <rFont val="Tahoma"/>
            <family val="2"/>
          </rPr>
          <t>Incluya los meses de duración del contrato</t>
        </r>
      </text>
    </comment>
    <comment ref="E12" authorId="0" shapeId="0" xr:uid="{00000000-0006-0000-0000-000006000000}">
      <text>
        <r>
          <rPr>
            <sz val="9"/>
            <color indexed="81"/>
            <rFont val="Tahoma"/>
            <family val="2"/>
          </rPr>
          <t>Incluya los días adicionales a meses completos (ejemplo; si el contrato tiene 11 meses y 15 días, dígite 15 en este campo)</t>
        </r>
      </text>
    </comment>
    <comment ref="C14" authorId="0" shapeId="0" xr:uid="{00000000-0006-0000-0000-000007000000}">
      <text>
        <r>
          <rPr>
            <sz val="9"/>
            <color indexed="81"/>
            <rFont val="Tahoma"/>
            <family val="2"/>
          </rPr>
          <t>Digité la fecha de inicio del contrato ("dd/mm/yy"); tenga en cuenta registro, polizas, ARL</t>
        </r>
      </text>
    </comment>
    <comment ref="C16" authorId="0" shapeId="0" xr:uid="{00000000-0006-0000-0000-000008000000}">
      <text>
        <r>
          <rPr>
            <sz val="9"/>
            <color indexed="81"/>
            <rFont val="Tahoma"/>
            <family val="2"/>
          </rPr>
          <t>Digité la fecha de inicio del contrato ("dd/mm/yy"); tenga en cuenta registro, polizas, ARL</t>
        </r>
      </text>
    </comment>
    <comment ref="C2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Digite el número de contratos de este proceso</t>
        </r>
      </text>
    </comment>
    <comment ref="C22" authorId="0" shapeId="0" xr:uid="{00000000-0006-0000-0000-00000A000000}">
      <text>
        <r>
          <rPr>
            <sz val="9"/>
            <color indexed="81"/>
            <rFont val="Tahoma"/>
            <family val="2"/>
          </rPr>
          <t>Escriba la fuente de los recursos (revise el CDP)</t>
        </r>
      </text>
    </comment>
    <comment ref="C24" authorId="0" shapeId="0" xr:uid="{00000000-0006-0000-0000-00000B000000}">
      <text>
        <r>
          <rPr>
            <sz val="9"/>
            <color indexed="81"/>
            <rFont val="Tahoma"/>
            <family val="2"/>
          </rPr>
          <t>Digite el código de la Unidad Ejecutora (revise el CDP)</t>
        </r>
      </text>
    </comment>
    <comment ref="C26" authorId="0" shapeId="0" xr:uid="{00000000-0006-0000-0000-00000C000000}">
      <text>
        <r>
          <rPr>
            <sz val="9"/>
            <color indexed="81"/>
            <rFont val="Tahoma"/>
            <family val="2"/>
          </rPr>
          <t>Digite el número del CDP</t>
        </r>
      </text>
    </comment>
    <comment ref="C28" authorId="0" shapeId="0" xr:uid="{00000000-0006-0000-0000-00000D000000}">
      <text>
        <r>
          <rPr>
            <sz val="9"/>
            <color indexed="81"/>
            <rFont val="Tahoma"/>
            <family val="2"/>
          </rPr>
          <t>Digité el valor para un contrato</t>
        </r>
      </text>
    </comment>
    <comment ref="C30" authorId="0" shapeId="0" xr:uid="{00000000-0006-0000-0000-00000E000000}">
      <text>
        <r>
          <rPr>
            <sz val="9"/>
            <color indexed="81"/>
            <rFont val="Tahoma"/>
            <family val="2"/>
          </rPr>
          <t>Digité el valor para un contrato</t>
        </r>
      </text>
    </comment>
  </commentList>
</comments>
</file>

<file path=xl/sharedStrings.xml><?xml version="1.0" encoding="utf-8"?>
<sst xmlns="http://schemas.openxmlformats.org/spreadsheetml/2006/main" count="58" uniqueCount="58">
  <si>
    <t>Proceso radicado no.</t>
  </si>
  <si>
    <t>Nombre</t>
  </si>
  <si>
    <t>Objeto</t>
  </si>
  <si>
    <t>Enlace</t>
  </si>
  <si>
    <t>Pegue este texto en los Comentarios de cada contrato</t>
  </si>
  <si>
    <t>Este contrato se deriva del proceso :</t>
  </si>
  <si>
    <t>Plazo (en meses y días)</t>
  </si>
  <si>
    <t>meses y</t>
  </si>
  <si>
    <t>días</t>
  </si>
  <si>
    <t>Días del contrato</t>
  </si>
  <si>
    <t>Fecha de inicio de ejecución del contrato</t>
  </si>
  <si>
    <t>Plazo de ejecución del contrato</t>
  </si>
  <si>
    <t/>
  </si>
  <si>
    <t>Fecha de vigencia de la poliza (hasta)</t>
  </si>
  <si>
    <t>Numero de lotes/contratos</t>
  </si>
  <si>
    <t>Recursos</t>
  </si>
  <si>
    <t>Unidad ejecutora</t>
  </si>
  <si>
    <t>36-02-00-005-920610</t>
  </si>
  <si>
    <t>Nro CDP</t>
  </si>
  <si>
    <t xml:space="preserve">Valor contrato total </t>
  </si>
  <si>
    <t>Valor del proceso</t>
  </si>
  <si>
    <t>Plan de pagos</t>
  </si>
  <si>
    <t>COD. SIIF</t>
  </si>
  <si>
    <t>Pago no</t>
  </si>
  <si>
    <t>Fecha</t>
  </si>
  <si>
    <t>Dias a pagar</t>
  </si>
  <si>
    <t>Valor</t>
  </si>
  <si>
    <t>Porcentaje</t>
  </si>
  <si>
    <t>MEJORAMIENTO DEL SERVICIO DE FORMACION PROFESIONAL DEL SENA NACIONAL</t>
  </si>
  <si>
    <t>C-3603-1300-14</t>
  </si>
  <si>
    <t>IMPLANTACION DE PROGRAMAS PARA LA INNOVACION Y EL DESARROLLO TECNOLOGICO A NIVEL NACIONAL</t>
  </si>
  <si>
    <t>C-3605-1300-2</t>
  </si>
  <si>
    <t>C-3602-1300-8</t>
  </si>
  <si>
    <t>ADMINISTRACION E INTERMEDIACION LABORAL NACIONAL</t>
  </si>
  <si>
    <t>C-3602-1300-9</t>
  </si>
  <si>
    <t>SERVICIO DE ORIENTACION OCUPACIONAL, FORMACION Y EMPRENDIMIENTO PARA LA POBLACION DESPLAZADA POR LA VIOLENCIA A NIVEL NACIONAL</t>
  </si>
  <si>
    <t>C-3602-1300-7</t>
  </si>
  <si>
    <t>OPTIMIZACION DE LOS PROCESOS DE APOYO PARA LA FORMACION, EL RECAUDO DE APORTES Y LA PROMOCION Y LA DIVULGACION DE LOS SERVICIOS DEL SENA A NIVEL NACIONAL</t>
  </si>
  <si>
    <t>C-3603-1300-13</t>
  </si>
  <si>
    <t>APOYO A INICIATIVAS EMPRESARIALES FONDO EMPRENDER (FE) A NIVEL NACIONAL</t>
  </si>
  <si>
    <t>C-3602-1300-6</t>
  </si>
  <si>
    <t>FORTALECIMIENTO DE LA INFRAESTRUCTURA Y LA CAPACIDAD INSTITUCIONAL DEL SENA A NIVEL NACIONAL</t>
  </si>
  <si>
    <t>C-3699-1300-14</t>
  </si>
  <si>
    <t>CONSOLIDACION DEL SISTEMA NACIONAL DE FORMACION PARA EL TRABAJO</t>
  </si>
  <si>
    <t>C-3603-1300-12</t>
  </si>
  <si>
    <t>ADMINISTRACION DE RECURSOS PARA EL PAGO DE BENEFICIOS DEL FONDO NACIONAL DE VIVIENDA, CESANTIAS Y PENSIONES DE LOS SERVIDORES Y EXSERVIDORES DEL SENA A NIVEL NACIONAL</t>
  </si>
  <si>
    <t>C-3699-1300-13</t>
  </si>
  <si>
    <t>suma</t>
  </si>
  <si>
    <t>Comentario</t>
  </si>
  <si>
    <t>El servicio se encuentra en el Plan Anual de Adquisiciones publicado por la Dirección General del SENA. El contratista se adhiere a las clausulas señaladas en documentos adjuntos con la "aceptación del contrato" a través del SECOP II. Igualmente, entregará los documentos solicitados por el SENA para la suscripción y legalización del contrato.</t>
  </si>
  <si>
    <t>PROFESIONAL</t>
  </si>
  <si>
    <t>NACION</t>
  </si>
  <si>
    <t>30/02/2022</t>
  </si>
  <si>
    <t>FICHA BPIN</t>
  </si>
  <si>
    <t>PROYECTO 2022</t>
  </si>
  <si>
    <t>SERVICIO DE FORMACION PARA EL EMPRENDIMIENTO, FOMENTO DEL EMPRENDIMIENTO Y FORTALECIMIENTO EMPRESARIAL A NIVEL NACIONAL</t>
  </si>
  <si>
    <t>CD-ANT-CTGI-066-2022</t>
  </si>
  <si>
    <t>PRESTAR SERVICIOS DE CARÁCTER TEMPORAL COMO INSTRUCTOR PARA IMPARTIR FORMACIÓN EN EL ÁREA DE GASTRONOMÍA Y ÁREAS AFINES EN FORMACIÓN TITULADA Y COMPLEMENTARIA PARA ATENDER POBLACIÓN DESPLAZADA PARA EL CTGI.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</si>
</sst>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d/mm/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262626"/>
      <name val="Arial"/>
      <family val="2"/>
    </font>
    <font>
      <b/>
      <sz val="11"/>
      <color rgb="FFFF0000"/>
      <name val="Calibri"/>
      <family val="2"/>
      <scheme val="minor"/>
    </font>
    <font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vertical="top"/>
      <protection hidden="1"/>
    </xf>
    <xf numFmtId="0" fontId="0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top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3" fillId="4" borderId="0" xfId="0" applyFont="1" applyFill="1" applyAlignment="1" applyProtection="1">
      <alignment vertical="top"/>
      <protection hidden="1"/>
    </xf>
    <xf numFmtId="0" fontId="0" fillId="4" borderId="0" xfId="0" applyFill="1" applyAlignment="1" applyProtection="1">
      <alignment vertical="center"/>
      <protection hidden="1"/>
    </xf>
    <xf numFmtId="0" fontId="4" fillId="4" borderId="0" xfId="0" applyFont="1" applyFill="1" applyAlignment="1" applyProtection="1">
      <alignment horizontal="left" vertical="top"/>
      <protection locked="0"/>
    </xf>
    <xf numFmtId="0" fontId="3" fillId="0" borderId="0" xfId="0" applyFont="1" applyAlignment="1" applyProtection="1">
      <alignment vertical="top" wrapText="1"/>
      <protection hidden="1"/>
    </xf>
    <xf numFmtId="0" fontId="4" fillId="2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center" vertical="center"/>
      <protection hidden="1"/>
    </xf>
    <xf numFmtId="0" fontId="0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top"/>
      <protection hidden="1"/>
    </xf>
    <xf numFmtId="164" fontId="0" fillId="2" borderId="0" xfId="0" applyNumberFormat="1" applyFont="1" applyFill="1" applyAlignment="1" applyProtection="1">
      <alignment vertical="center"/>
      <protection locked="0"/>
    </xf>
    <xf numFmtId="14" fontId="0" fillId="0" borderId="0" xfId="0" applyNumberFormat="1" applyFont="1" applyAlignment="1" applyProtection="1">
      <alignment vertical="center"/>
      <protection hidden="1"/>
    </xf>
    <xf numFmtId="14" fontId="0" fillId="5" borderId="0" xfId="0" applyNumberFormat="1" applyFont="1" applyFill="1" applyAlignment="1" applyProtection="1">
      <alignment vertical="center"/>
      <protection hidden="1"/>
    </xf>
    <xf numFmtId="164" fontId="8" fillId="0" borderId="0" xfId="0" applyNumberFormat="1" applyFont="1" applyAlignment="1" applyProtection="1">
      <alignment vertical="center"/>
      <protection hidden="1"/>
    </xf>
    <xf numFmtId="14" fontId="0" fillId="0" borderId="0" xfId="0" applyNumberFormat="1" applyFont="1" applyFill="1" applyAlignment="1" applyProtection="1">
      <alignment vertical="center"/>
      <protection hidden="1"/>
    </xf>
    <xf numFmtId="0" fontId="0" fillId="5" borderId="0" xfId="0" applyFont="1" applyFill="1" applyAlignment="1" applyProtection="1">
      <alignment vertical="center"/>
      <protection hidden="1"/>
    </xf>
    <xf numFmtId="2" fontId="0" fillId="0" borderId="0" xfId="0" applyNumberFormat="1" applyFont="1" applyFill="1" applyAlignment="1" applyProtection="1">
      <alignment vertical="center"/>
      <protection hidden="1"/>
    </xf>
    <xf numFmtId="164" fontId="0" fillId="0" borderId="0" xfId="0" applyNumberFormat="1" applyFont="1" applyAlignment="1" applyProtection="1">
      <alignment vertical="center"/>
      <protection hidden="1"/>
    </xf>
    <xf numFmtId="3" fontId="0" fillId="0" borderId="0" xfId="0" applyNumberFormat="1" applyFont="1" applyFill="1" applyAlignment="1" applyProtection="1">
      <alignment vertical="center"/>
      <protection hidden="1"/>
    </xf>
    <xf numFmtId="2" fontId="0" fillId="0" borderId="0" xfId="0" applyNumberFormat="1" applyFont="1" applyAlignment="1" applyProtection="1">
      <alignment vertical="center"/>
      <protection hidden="1"/>
    </xf>
    <xf numFmtId="3" fontId="0" fillId="2" borderId="0" xfId="0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right" vertical="top"/>
      <protection hidden="1"/>
    </xf>
    <xf numFmtId="0" fontId="10" fillId="2" borderId="1" xfId="0" applyFont="1" applyFill="1" applyBorder="1" applyAlignment="1" applyProtection="1">
      <alignment horizontal="center" vertical="center"/>
      <protection hidden="1"/>
    </xf>
    <xf numFmtId="0" fontId="6" fillId="7" borderId="1" xfId="0" applyFont="1" applyFill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vertical="center"/>
      <protection hidden="1"/>
    </xf>
    <xf numFmtId="3" fontId="11" fillId="0" borderId="1" xfId="0" applyNumberFormat="1" applyFont="1" applyBorder="1" applyAlignment="1" applyProtection="1">
      <alignment horizontal="center" vertical="center"/>
      <protection hidden="1"/>
    </xf>
    <xf numFmtId="1" fontId="11" fillId="0" borderId="1" xfId="0" applyNumberFormat="1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14" fontId="0" fillId="0" borderId="1" xfId="0" applyNumberFormat="1" applyBorder="1" applyAlignment="1" applyProtection="1">
      <alignment horizontal="center" vertical="center"/>
      <protection hidden="1"/>
    </xf>
    <xf numFmtId="10" fontId="0" fillId="0" borderId="1" xfId="1" applyNumberFormat="1" applyFont="1" applyBorder="1" applyAlignment="1" applyProtection="1">
      <alignment horizontal="center" vertical="center"/>
      <protection hidden="1"/>
    </xf>
    <xf numFmtId="10" fontId="0" fillId="4" borderId="0" xfId="0" applyNumberFormat="1" applyFill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4" borderId="0" xfId="0" applyFont="1" applyFill="1" applyAlignment="1" applyProtection="1">
      <alignment horizontal="center" vertical="center"/>
      <protection hidden="1"/>
    </xf>
    <xf numFmtId="0" fontId="12" fillId="4" borderId="0" xfId="0" applyFont="1" applyFill="1" applyAlignment="1" applyProtection="1">
      <alignment horizontal="left" vertical="center" wrapText="1"/>
      <protection hidden="1"/>
    </xf>
    <xf numFmtId="22" fontId="0" fillId="6" borderId="0" xfId="0" applyNumberFormat="1" applyFont="1" applyFill="1" applyAlignment="1" applyProtection="1">
      <alignment horizontal="center" vertical="center"/>
      <protection hidden="1"/>
    </xf>
    <xf numFmtId="0" fontId="0" fillId="3" borderId="0" xfId="0" applyFont="1" applyFill="1" applyAlignment="1" applyProtection="1">
      <alignment horizontal="center" vertical="center"/>
      <protection hidden="1"/>
    </xf>
    <xf numFmtId="44" fontId="0" fillId="0" borderId="1" xfId="3" applyFont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hidden="1"/>
    </xf>
    <xf numFmtId="1" fontId="2" fillId="0" borderId="1" xfId="0" applyNumberFormat="1" applyFont="1" applyBorder="1" applyAlignment="1" applyProtection="1">
      <alignment horizontal="center" vertical="center"/>
      <protection hidden="1"/>
    </xf>
    <xf numFmtId="44" fontId="2" fillId="0" borderId="1" xfId="3" applyFont="1" applyBorder="1" applyAlignment="1" applyProtection="1">
      <alignment horizontal="center" vertical="center"/>
      <protection hidden="1"/>
    </xf>
    <xf numFmtId="10" fontId="2" fillId="0" borderId="1" xfId="1" applyNumberFormat="1" applyFont="1" applyBorder="1" applyAlignment="1" applyProtection="1">
      <alignment horizontal="center" vertical="center"/>
      <protection hidden="1"/>
    </xf>
    <xf numFmtId="1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0" fillId="8" borderId="0" xfId="0" applyFont="1" applyFill="1" applyAlignment="1" applyProtection="1">
      <alignment horizontal="left" vertical="center"/>
      <protection locked="0"/>
    </xf>
    <xf numFmtId="0" fontId="0" fillId="8" borderId="0" xfId="0" applyFont="1" applyFill="1" applyAlignment="1" applyProtection="1">
      <alignment vertical="center"/>
      <protection locked="0"/>
    </xf>
    <xf numFmtId="0" fontId="12" fillId="6" borderId="0" xfId="0" applyFont="1" applyFill="1" applyAlignment="1" applyProtection="1">
      <alignment horizontal="left" vertical="center" wrapText="1"/>
      <protection hidden="1"/>
    </xf>
    <xf numFmtId="0" fontId="15" fillId="0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left" vertical="center"/>
      <protection locked="0"/>
    </xf>
    <xf numFmtId="0" fontId="4" fillId="2" borderId="0" xfId="0" applyFont="1" applyFill="1" applyAlignment="1" applyProtection="1">
      <alignment horizontal="left" vertical="top" wrapText="1"/>
      <protection locked="0"/>
    </xf>
    <xf numFmtId="0" fontId="5" fillId="8" borderId="0" xfId="2" applyFill="1" applyAlignment="1" applyProtection="1">
      <alignment horizontal="left" vertical="top"/>
      <protection locked="0"/>
    </xf>
    <xf numFmtId="0" fontId="4" fillId="8" borderId="0" xfId="0" applyFont="1" applyFill="1" applyAlignment="1" applyProtection="1">
      <alignment horizontal="left" vertical="top"/>
      <protection locked="0"/>
    </xf>
    <xf numFmtId="0" fontId="4" fillId="5" borderId="0" xfId="0" applyFont="1" applyFill="1" applyAlignment="1" applyProtection="1">
      <alignment horizontal="left" vertical="top" wrapText="1"/>
      <protection hidden="1"/>
    </xf>
    <xf numFmtId="0" fontId="4" fillId="5" borderId="0" xfId="0" applyFont="1" applyFill="1" applyAlignment="1" applyProtection="1">
      <alignment horizontal="left" vertical="top"/>
      <protection hidden="1"/>
    </xf>
    <xf numFmtId="0" fontId="18" fillId="2" borderId="1" xfId="0" applyFont="1" applyFill="1" applyBorder="1" applyAlignment="1" applyProtection="1">
      <alignment horizontal="center" vertical="center"/>
      <protection hidden="1"/>
    </xf>
    <xf numFmtId="1" fontId="16" fillId="9" borderId="1" xfId="0" applyNumberFormat="1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justify" vertical="center" wrapText="1"/>
    </xf>
    <xf numFmtId="1" fontId="0" fillId="2" borderId="0" xfId="0" applyNumberFormat="1" applyFont="1" applyFill="1" applyAlignment="1" applyProtection="1">
      <alignment vertical="center"/>
      <protection locked="0"/>
    </xf>
    <xf numFmtId="1" fontId="0" fillId="3" borderId="0" xfId="0" applyNumberFormat="1" applyFont="1" applyFill="1" applyAlignment="1" applyProtection="1">
      <alignment vertical="center"/>
      <protection hidden="1"/>
    </xf>
  </cellXfs>
  <cellStyles count="4">
    <cellStyle name="Hipervínculo" xfId="2" builtinId="8"/>
    <cellStyle name="Moneda" xfId="3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854604</xdr:colOff>
      <xdr:row>23</xdr:row>
      <xdr:rowOff>107157</xdr:rowOff>
    </xdr:from>
    <xdr:to>
      <xdr:col>10</xdr:col>
      <xdr:colOff>890557</xdr:colOff>
      <xdr:row>27</xdr:row>
      <xdr:rowOff>173433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4379" y="4564857"/>
          <a:ext cx="1458353" cy="828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891119</xdr:colOff>
      <xdr:row>16</xdr:row>
      <xdr:rowOff>0</xdr:rowOff>
    </xdr:from>
    <xdr:to>
      <xdr:col>8</xdr:col>
      <xdr:colOff>879929</xdr:colOff>
      <xdr:row>23</xdr:row>
      <xdr:rowOff>164834</xdr:rowOff>
    </xdr:to>
    <xdr:pic>
      <xdr:nvPicPr>
        <xdr:cNvPr id="3" name="3 Imagen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8169" y="2743200"/>
          <a:ext cx="1413931" cy="11808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"/>
  <sheetViews>
    <sheetView tabSelected="1" topLeftCell="B16" zoomScale="70" zoomScaleNormal="70" workbookViewId="0">
      <selection activeCell="M18" sqref="M18"/>
    </sheetView>
  </sheetViews>
  <sheetFormatPr baseColWidth="10" defaultColWidth="11.42578125" defaultRowHeight="20.25" customHeight="1" x14ac:dyDescent="0.25"/>
  <cols>
    <col min="1" max="1" width="34.28515625" style="1" customWidth="1"/>
    <col min="2" max="2" width="1" style="1" customWidth="1"/>
    <col min="3" max="3" width="25.7109375" style="1" customWidth="1"/>
    <col min="4" max="5" width="18.5703125" style="1" customWidth="1"/>
    <col min="6" max="6" width="27.140625" style="1" customWidth="1"/>
    <col min="7" max="7" width="18.5703125" style="1" customWidth="1"/>
    <col min="8" max="8" width="2" style="1" customWidth="1"/>
    <col min="9" max="9" width="19.42578125" style="1" customWidth="1"/>
    <col min="10" max="10" width="21.140625" style="1" customWidth="1"/>
    <col min="11" max="11" width="63.42578125" style="1" customWidth="1"/>
    <col min="12" max="16384" width="11.42578125" style="1"/>
  </cols>
  <sheetData>
    <row r="1" spans="1:11" ht="4.5" customHeight="1" x14ac:dyDescent="0.25">
      <c r="C1" s="2"/>
      <c r="D1" s="2"/>
      <c r="E1" s="2"/>
      <c r="F1" s="2"/>
      <c r="G1" s="2"/>
      <c r="J1" s="2"/>
    </row>
    <row r="2" spans="1:11" ht="20.25" customHeight="1" x14ac:dyDescent="0.25">
      <c r="A2" s="3" t="s">
        <v>0</v>
      </c>
      <c r="C2" s="54" t="s">
        <v>56</v>
      </c>
      <c r="D2" s="57"/>
      <c r="E2" s="57"/>
      <c r="F2" s="44"/>
      <c r="G2" s="2"/>
      <c r="H2" s="2"/>
      <c r="I2" s="2"/>
      <c r="J2" s="2"/>
    </row>
    <row r="3" spans="1:11" s="8" customFormat="1" ht="5.25" customHeight="1" x14ac:dyDescent="0.25">
      <c r="A3" s="5"/>
      <c r="B3" s="6"/>
      <c r="C3" s="7"/>
      <c r="D3" s="7"/>
      <c r="E3" s="7"/>
      <c r="F3" s="7"/>
      <c r="G3" s="7"/>
      <c r="H3" s="7"/>
      <c r="I3" s="7"/>
      <c r="J3" s="7"/>
      <c r="K3" s="7"/>
    </row>
    <row r="4" spans="1:11" ht="20.25" customHeight="1" x14ac:dyDescent="0.25">
      <c r="A4" s="3" t="s">
        <v>1</v>
      </c>
      <c r="C4" s="58" t="s">
        <v>50</v>
      </c>
      <c r="D4" s="58"/>
      <c r="E4" s="58"/>
      <c r="F4" s="58"/>
      <c r="G4" s="58"/>
      <c r="H4" s="58"/>
      <c r="I4" s="58"/>
      <c r="J4" s="58"/>
      <c r="K4" s="58"/>
    </row>
    <row r="5" spans="1:11" s="8" customFormat="1" ht="5.25" customHeight="1" x14ac:dyDescent="0.25">
      <c r="A5" s="5"/>
      <c r="B5" s="6"/>
      <c r="C5" s="7"/>
      <c r="D5" s="7"/>
      <c r="E5" s="7"/>
      <c r="F5" s="7"/>
      <c r="G5" s="7"/>
      <c r="H5" s="7"/>
      <c r="I5" s="7"/>
      <c r="J5" s="7"/>
      <c r="K5" s="7"/>
    </row>
    <row r="6" spans="1:11" ht="29.45" customHeight="1" x14ac:dyDescent="0.25">
      <c r="A6" s="3" t="s">
        <v>2</v>
      </c>
      <c r="C6" s="59" t="s">
        <v>57</v>
      </c>
      <c r="D6" s="59"/>
      <c r="E6" s="59"/>
      <c r="F6" s="59"/>
      <c r="G6" s="59"/>
      <c r="H6" s="59"/>
      <c r="I6" s="59"/>
      <c r="J6" s="59"/>
      <c r="K6" s="59"/>
    </row>
    <row r="7" spans="1:11" s="8" customFormat="1" ht="6" customHeight="1" x14ac:dyDescent="0.25">
      <c r="A7" s="5"/>
      <c r="B7" s="6"/>
      <c r="C7" s="9"/>
      <c r="D7" s="9"/>
      <c r="E7" s="9"/>
      <c r="F7" s="9"/>
      <c r="G7" s="9"/>
      <c r="H7" s="9"/>
      <c r="I7" s="9"/>
      <c r="J7" s="9"/>
      <c r="K7" s="9"/>
    </row>
    <row r="8" spans="1:11" ht="24" customHeight="1" x14ac:dyDescent="0.25">
      <c r="A8" s="3" t="s">
        <v>3</v>
      </c>
      <c r="C8" s="60"/>
      <c r="D8" s="61"/>
      <c r="E8" s="61"/>
      <c r="F8" s="61"/>
      <c r="G8" s="61"/>
      <c r="H8" s="61"/>
      <c r="I8" s="61"/>
      <c r="J8" s="61"/>
      <c r="K8" s="61"/>
    </row>
    <row r="9" spans="1:11" s="11" customFormat="1" ht="4.5" customHeight="1" x14ac:dyDescent="0.25">
      <c r="A9" s="10"/>
      <c r="C9" s="12"/>
      <c r="D9" s="12"/>
      <c r="E9" s="12"/>
      <c r="F9" s="12"/>
      <c r="G9" s="12"/>
      <c r="H9" s="12"/>
      <c r="I9" s="12"/>
      <c r="J9" s="12"/>
      <c r="K9" s="12"/>
    </row>
    <row r="10" spans="1:11" ht="24" x14ac:dyDescent="0.25">
      <c r="A10" s="13" t="s">
        <v>4</v>
      </c>
      <c r="C10" s="62" t="s">
        <v>5</v>
      </c>
      <c r="D10" s="63"/>
      <c r="E10" s="63"/>
      <c r="F10" s="63"/>
      <c r="G10" s="63"/>
      <c r="H10" s="63"/>
      <c r="I10" s="63"/>
      <c r="J10" s="63"/>
      <c r="K10" s="63"/>
    </row>
    <row r="11" spans="1:11" s="11" customFormat="1" ht="4.5" customHeight="1" x14ac:dyDescent="0.25">
      <c r="A11" s="10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0.25" customHeight="1" x14ac:dyDescent="0.25">
      <c r="A12" s="3" t="s">
        <v>6</v>
      </c>
      <c r="C12" s="14">
        <v>0</v>
      </c>
      <c r="D12" s="15" t="s">
        <v>7</v>
      </c>
      <c r="E12" s="68">
        <f>E45</f>
        <v>307</v>
      </c>
      <c r="F12" s="16"/>
      <c r="G12" s="15" t="s">
        <v>8</v>
      </c>
      <c r="H12" s="2"/>
      <c r="I12" s="17" t="s">
        <v>9</v>
      </c>
      <c r="J12" s="69">
        <f>E12</f>
        <v>307</v>
      </c>
      <c r="K12" s="2"/>
    </row>
    <row r="13" spans="1:11" s="8" customFormat="1" ht="5.25" customHeight="1" x14ac:dyDescent="0.25">
      <c r="A13" s="5"/>
      <c r="B13" s="6"/>
      <c r="C13" s="7"/>
      <c r="D13" s="7"/>
      <c r="E13" s="7"/>
      <c r="F13" s="7"/>
      <c r="G13" s="7"/>
      <c r="H13" s="7"/>
      <c r="I13" s="7"/>
      <c r="J13" s="7"/>
      <c r="K13" s="7"/>
    </row>
    <row r="14" spans="1:11" ht="20.25" customHeight="1" x14ac:dyDescent="0.25">
      <c r="A14" s="18" t="s">
        <v>10</v>
      </c>
      <c r="C14" s="19">
        <v>44593</v>
      </c>
      <c r="D14" s="43">
        <v>44593</v>
      </c>
      <c r="E14" s="20"/>
      <c r="F14" s="20"/>
      <c r="G14" s="7"/>
      <c r="H14" s="2"/>
      <c r="I14" s="2"/>
      <c r="J14" s="7"/>
      <c r="K14" s="2"/>
    </row>
    <row r="15" spans="1:11" s="8" customFormat="1" ht="5.25" customHeight="1" x14ac:dyDescent="0.25">
      <c r="A15" s="5"/>
      <c r="B15" s="6"/>
      <c r="C15" s="7"/>
      <c r="D15" s="7"/>
      <c r="E15" s="7"/>
      <c r="F15" s="7"/>
      <c r="G15" s="7"/>
      <c r="H15" s="7"/>
      <c r="I15" s="7"/>
      <c r="J15" s="7"/>
      <c r="K15" s="7"/>
    </row>
    <row r="16" spans="1:11" ht="20.25" customHeight="1" x14ac:dyDescent="0.25">
      <c r="A16" s="18" t="s">
        <v>11</v>
      </c>
      <c r="C16" s="19">
        <v>44902</v>
      </c>
      <c r="D16" s="43">
        <v>44902</v>
      </c>
      <c r="E16" s="22" t="s">
        <v>12</v>
      </c>
      <c r="F16" s="22"/>
      <c r="G16" s="23"/>
      <c r="H16" s="23"/>
      <c r="I16" s="2"/>
      <c r="J16" s="7"/>
      <c r="K16" s="2"/>
    </row>
    <row r="17" spans="1:15" s="8" customFormat="1" ht="5.25" customHeight="1" x14ac:dyDescent="0.25">
      <c r="A17" s="5"/>
      <c r="B17" s="6"/>
      <c r="C17" s="24"/>
      <c r="D17" s="7"/>
      <c r="E17" s="7"/>
      <c r="F17" s="7"/>
      <c r="G17" s="23"/>
      <c r="H17" s="7"/>
      <c r="I17" s="7"/>
      <c r="J17" s="7"/>
      <c r="K17" s="7"/>
    </row>
    <row r="18" spans="1:15" ht="20.25" customHeight="1" x14ac:dyDescent="0.25">
      <c r="A18" s="18" t="s">
        <v>13</v>
      </c>
      <c r="C18" s="21">
        <v>45046</v>
      </c>
      <c r="D18" s="21">
        <v>45046</v>
      </c>
      <c r="E18" s="2"/>
      <c r="F18" s="2"/>
      <c r="G18" s="25"/>
      <c r="H18" s="26"/>
      <c r="I18" s="2"/>
      <c r="J18" s="7"/>
      <c r="K18" s="2"/>
    </row>
    <row r="19" spans="1:15" s="8" customFormat="1" ht="5.25" customHeight="1" x14ac:dyDescent="0.25">
      <c r="A19" s="5"/>
      <c r="B19" s="6"/>
      <c r="C19" s="7"/>
      <c r="D19" s="7"/>
      <c r="E19" s="7"/>
      <c r="F19" s="7"/>
      <c r="G19" s="7"/>
      <c r="H19" s="7"/>
      <c r="I19" s="7"/>
      <c r="J19" s="7"/>
      <c r="K19" s="7"/>
    </row>
    <row r="20" spans="1:15" ht="20.25" customHeight="1" x14ac:dyDescent="0.25">
      <c r="A20" s="3" t="s">
        <v>14</v>
      </c>
      <c r="C20" s="16">
        <v>1</v>
      </c>
      <c r="D20" s="7"/>
      <c r="E20" s="2"/>
      <c r="F20" s="2"/>
      <c r="G20" s="25"/>
      <c r="H20" s="26"/>
      <c r="I20" s="2"/>
      <c r="J20" s="7"/>
      <c r="K20" s="2"/>
    </row>
    <row r="21" spans="1:15" s="8" customFormat="1" ht="5.25" customHeight="1" x14ac:dyDescent="0.2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5" ht="20.25" customHeight="1" x14ac:dyDescent="0.25">
      <c r="A22" s="3" t="s">
        <v>15</v>
      </c>
      <c r="C22" s="46" t="s">
        <v>51</v>
      </c>
      <c r="D22" s="7"/>
      <c r="E22" s="2"/>
      <c r="F22" s="2"/>
      <c r="G22" s="27"/>
      <c r="H22" s="20"/>
      <c r="I22" s="2"/>
      <c r="J22" s="7"/>
      <c r="K22" s="2"/>
    </row>
    <row r="23" spans="1:15" s="8" customFormat="1" ht="5.25" customHeight="1" x14ac:dyDescent="0.25">
      <c r="A23" s="5"/>
      <c r="B23" s="6"/>
      <c r="C23" s="7"/>
      <c r="D23" s="7"/>
      <c r="E23" s="7"/>
      <c r="F23" s="7"/>
      <c r="G23" s="7"/>
      <c r="H23" s="7"/>
      <c r="I23" s="7"/>
      <c r="J23" s="7"/>
      <c r="K23" s="7"/>
    </row>
    <row r="24" spans="1:15" ht="20.25" customHeight="1" x14ac:dyDescent="0.25">
      <c r="A24" s="3" t="s">
        <v>16</v>
      </c>
      <c r="C24" s="4" t="s">
        <v>17</v>
      </c>
      <c r="D24" s="2"/>
      <c r="E24" s="2"/>
      <c r="F24" s="2"/>
      <c r="G24" s="28"/>
      <c r="H24" s="2"/>
      <c r="I24" s="2"/>
      <c r="J24" s="7"/>
      <c r="K24" s="2"/>
    </row>
    <row r="25" spans="1:15" s="8" customFormat="1" ht="5.25" customHeight="1" x14ac:dyDescent="0.25">
      <c r="A25" s="5"/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5" ht="20.25" customHeight="1" x14ac:dyDescent="0.25">
      <c r="A26" s="3" t="s">
        <v>18</v>
      </c>
      <c r="C26" s="55">
        <v>8022</v>
      </c>
      <c r="D26" s="2"/>
      <c r="E26" s="2"/>
      <c r="F26" s="2"/>
      <c r="G26" s="2"/>
      <c r="H26" s="2"/>
      <c r="I26" s="2"/>
      <c r="J26" s="7"/>
      <c r="K26" s="2"/>
    </row>
    <row r="27" spans="1:15" s="8" customFormat="1" ht="5.25" customHeight="1" x14ac:dyDescent="0.25">
      <c r="A27" s="5"/>
      <c r="B27" s="6"/>
      <c r="C27" s="7"/>
      <c r="D27" s="7"/>
      <c r="E27" s="7"/>
      <c r="F27" s="7"/>
      <c r="G27" s="7"/>
      <c r="H27" s="7"/>
      <c r="I27" s="7"/>
      <c r="J27" s="7"/>
      <c r="K27" s="7"/>
    </row>
    <row r="28" spans="1:15" ht="20.25" customHeight="1" x14ac:dyDescent="0.25">
      <c r="A28" s="3" t="s">
        <v>19</v>
      </c>
      <c r="C28" s="29">
        <f>F45</f>
        <v>37863333.333333336</v>
      </c>
      <c r="D28" s="2"/>
      <c r="E28" s="2"/>
      <c r="F28" s="2"/>
      <c r="G28" s="2"/>
      <c r="H28" s="2"/>
      <c r="I28" s="2"/>
      <c r="J28" s="7"/>
    </row>
    <row r="29" spans="1:15" s="8" customFormat="1" ht="5.25" customHeight="1" x14ac:dyDescent="0.25">
      <c r="A29" s="5"/>
      <c r="B29" s="6"/>
      <c r="C29" s="7"/>
      <c r="D29" s="7"/>
      <c r="E29" s="7"/>
      <c r="F29" s="7"/>
      <c r="G29" s="7"/>
      <c r="H29" s="7"/>
      <c r="I29" s="7"/>
      <c r="J29" s="7"/>
      <c r="K29" s="7"/>
    </row>
    <row r="30" spans="1:15" ht="20.25" customHeight="1" x14ac:dyDescent="0.25">
      <c r="A30" s="3" t="s">
        <v>20</v>
      </c>
      <c r="C30" s="29">
        <f>C28</f>
        <v>37863333.333333336</v>
      </c>
      <c r="D30" s="7"/>
      <c r="E30" s="2"/>
      <c r="F30" s="2"/>
      <c r="G30" s="2"/>
      <c r="H30" s="2"/>
      <c r="I30" s="2"/>
      <c r="J30" s="7"/>
      <c r="K30" s="30"/>
    </row>
    <row r="31" spans="1:15" ht="20.25" customHeight="1" x14ac:dyDescent="0.25">
      <c r="C31" s="64" t="s">
        <v>21</v>
      </c>
      <c r="D31" s="64"/>
      <c r="E31" s="64"/>
      <c r="F31" s="64"/>
      <c r="G31" s="64"/>
      <c r="I31" s="31" t="s">
        <v>53</v>
      </c>
      <c r="J31" s="31" t="s">
        <v>22</v>
      </c>
      <c r="K31" s="31" t="s">
        <v>54</v>
      </c>
      <c r="M31" s="1">
        <v>3700000</v>
      </c>
      <c r="N31" s="1">
        <v>30</v>
      </c>
      <c r="O31" s="1">
        <f>M31/N31</f>
        <v>123333.33333333333</v>
      </c>
    </row>
    <row r="32" spans="1:15" ht="23.1" customHeight="1" x14ac:dyDescent="0.25">
      <c r="C32" s="32" t="s">
        <v>23</v>
      </c>
      <c r="D32" s="32" t="s">
        <v>24</v>
      </c>
      <c r="E32" s="32" t="s">
        <v>25</v>
      </c>
      <c r="F32" s="32" t="s">
        <v>26</v>
      </c>
      <c r="G32" s="32" t="s">
        <v>27</v>
      </c>
      <c r="I32" s="51">
        <v>2018011000494</v>
      </c>
      <c r="J32" s="52" t="s">
        <v>40</v>
      </c>
      <c r="K32" s="53" t="s">
        <v>39</v>
      </c>
    </row>
    <row r="33" spans="1:11" ht="22.5" customHeight="1" x14ac:dyDescent="0.25">
      <c r="C33" s="36">
        <v>1</v>
      </c>
      <c r="D33" s="37"/>
      <c r="E33" s="36"/>
      <c r="F33" s="45">
        <f>E33*O31</f>
        <v>0</v>
      </c>
      <c r="G33" s="38"/>
      <c r="I33" s="65">
        <v>2018011000804</v>
      </c>
      <c r="J33" s="66" t="s">
        <v>36</v>
      </c>
      <c r="K33" s="67" t="s">
        <v>35</v>
      </c>
    </row>
    <row r="34" spans="1:11" ht="20.100000000000001" customHeight="1" x14ac:dyDescent="0.25">
      <c r="C34" s="36">
        <v>2</v>
      </c>
      <c r="D34" s="37" t="s">
        <v>52</v>
      </c>
      <c r="E34" s="36">
        <v>30</v>
      </c>
      <c r="F34" s="45">
        <f>E34*O31</f>
        <v>3700000</v>
      </c>
      <c r="G34" s="38">
        <v>9.4899999999999998E-2</v>
      </c>
      <c r="I34" s="51">
        <v>2018011000473</v>
      </c>
      <c r="J34" s="52" t="s">
        <v>32</v>
      </c>
      <c r="K34" s="53" t="s">
        <v>55</v>
      </c>
    </row>
    <row r="35" spans="1:11" ht="20.45" customHeight="1" x14ac:dyDescent="0.25">
      <c r="C35" s="36">
        <v>3</v>
      </c>
      <c r="D35" s="37">
        <v>44650</v>
      </c>
      <c r="E35" s="36">
        <v>30</v>
      </c>
      <c r="F35" s="45">
        <f>E35*O31</f>
        <v>3700000</v>
      </c>
      <c r="G35" s="38">
        <v>9.4899999999999998E-2</v>
      </c>
      <c r="I35" s="51">
        <v>2018011000769</v>
      </c>
      <c r="J35" s="52" t="s">
        <v>34</v>
      </c>
      <c r="K35" s="53" t="s">
        <v>33</v>
      </c>
    </row>
    <row r="36" spans="1:11" ht="21" customHeight="1" x14ac:dyDescent="0.25">
      <c r="C36" s="36">
        <v>4</v>
      </c>
      <c r="D36" s="37">
        <v>44681</v>
      </c>
      <c r="E36" s="36">
        <v>30</v>
      </c>
      <c r="F36" s="45">
        <f>E36*O31</f>
        <v>3700000</v>
      </c>
      <c r="G36" s="38">
        <v>9.4899999999999998E-2</v>
      </c>
      <c r="I36" s="51">
        <v>2018011000636</v>
      </c>
      <c r="J36" s="52" t="s">
        <v>44</v>
      </c>
      <c r="K36" s="53" t="s">
        <v>43</v>
      </c>
    </row>
    <row r="37" spans="1:11" ht="21.6" customHeight="1" x14ac:dyDescent="0.25">
      <c r="C37" s="36">
        <v>5</v>
      </c>
      <c r="D37" s="37">
        <v>44711</v>
      </c>
      <c r="E37" s="36">
        <v>30</v>
      </c>
      <c r="F37" s="45">
        <f>E37*O31</f>
        <v>3700000</v>
      </c>
      <c r="G37" s="38">
        <v>9.4899999999999998E-2</v>
      </c>
      <c r="I37" s="51">
        <v>2018011000629</v>
      </c>
      <c r="J37" s="52" t="s">
        <v>38</v>
      </c>
      <c r="K37" s="53" t="s">
        <v>37</v>
      </c>
    </row>
    <row r="38" spans="1:11" ht="23.1" customHeight="1" x14ac:dyDescent="0.25">
      <c r="C38" s="36">
        <v>6</v>
      </c>
      <c r="D38" s="37">
        <v>44742</v>
      </c>
      <c r="E38" s="36">
        <v>30</v>
      </c>
      <c r="F38" s="45">
        <f>E38*O31</f>
        <v>3700000</v>
      </c>
      <c r="G38" s="38">
        <v>9.4899999999999998E-2</v>
      </c>
      <c r="I38" s="51">
        <v>2018011000764</v>
      </c>
      <c r="J38" s="52" t="s">
        <v>29</v>
      </c>
      <c r="K38" s="53" t="s">
        <v>28</v>
      </c>
    </row>
    <row r="39" spans="1:11" ht="21.95" customHeight="1" x14ac:dyDescent="0.25">
      <c r="C39" s="36">
        <v>7</v>
      </c>
      <c r="D39" s="37">
        <v>44772</v>
      </c>
      <c r="E39" s="36">
        <v>30</v>
      </c>
      <c r="F39" s="45">
        <f>E39*O31</f>
        <v>3700000</v>
      </c>
      <c r="G39" s="38">
        <v>9.4899999999999998E-2</v>
      </c>
      <c r="I39" s="51">
        <v>2018011000628</v>
      </c>
      <c r="J39" s="52" t="s">
        <v>31</v>
      </c>
      <c r="K39" s="53" t="s">
        <v>30</v>
      </c>
    </row>
    <row r="40" spans="1:11" ht="21.6" customHeight="1" x14ac:dyDescent="0.25">
      <c r="C40" s="36">
        <v>8</v>
      </c>
      <c r="D40" s="37">
        <v>44803</v>
      </c>
      <c r="E40" s="36">
        <v>30</v>
      </c>
      <c r="F40" s="45">
        <f>E40*O31</f>
        <v>3700000</v>
      </c>
      <c r="G40" s="38">
        <v>9.4899999999999998E-2</v>
      </c>
      <c r="I40" s="51">
        <v>2018011000987</v>
      </c>
      <c r="J40" s="52" t="s">
        <v>46</v>
      </c>
      <c r="K40" s="53" t="s">
        <v>45</v>
      </c>
    </row>
    <row r="41" spans="1:11" ht="20.100000000000001" customHeight="1" x14ac:dyDescent="0.25">
      <c r="C41" s="36">
        <v>9</v>
      </c>
      <c r="D41" s="37">
        <v>44834</v>
      </c>
      <c r="E41" s="36">
        <v>30</v>
      </c>
      <c r="F41" s="45">
        <f>E41*O31</f>
        <v>3700000</v>
      </c>
      <c r="G41" s="38">
        <v>9.4899999999999998E-2</v>
      </c>
      <c r="I41" s="51">
        <v>2017011000408</v>
      </c>
      <c r="J41" s="52" t="s">
        <v>42</v>
      </c>
      <c r="K41" s="53" t="s">
        <v>41</v>
      </c>
    </row>
    <row r="42" spans="1:11" ht="20.25" customHeight="1" x14ac:dyDescent="0.25">
      <c r="C42" s="36">
        <v>10</v>
      </c>
      <c r="D42" s="37">
        <v>44864</v>
      </c>
      <c r="E42" s="36">
        <v>30</v>
      </c>
      <c r="F42" s="45">
        <f>E42*O31</f>
        <v>3700000</v>
      </c>
      <c r="G42" s="38">
        <v>9.4899999999999998E-2</v>
      </c>
      <c r="I42" s="33"/>
      <c r="J42" s="34"/>
      <c r="K42" s="35"/>
    </row>
    <row r="43" spans="1:11" ht="20.25" customHeight="1" x14ac:dyDescent="0.25">
      <c r="C43" s="36">
        <v>11</v>
      </c>
      <c r="D43" s="37">
        <v>44895</v>
      </c>
      <c r="E43" s="36">
        <v>30</v>
      </c>
      <c r="F43" s="45">
        <f>E43*O31</f>
        <v>3700000</v>
      </c>
      <c r="G43" s="38">
        <v>9.4899999999999998E-2</v>
      </c>
      <c r="I43" s="33"/>
      <c r="J43" s="34"/>
      <c r="K43" s="35"/>
    </row>
    <row r="44" spans="1:11" ht="20.25" customHeight="1" x14ac:dyDescent="0.25">
      <c r="C44" s="36">
        <v>12</v>
      </c>
      <c r="D44" s="37">
        <v>44925</v>
      </c>
      <c r="E44" s="36">
        <v>7</v>
      </c>
      <c r="F44" s="45">
        <f>E44*O31</f>
        <v>863333.33333333326</v>
      </c>
      <c r="G44" s="38">
        <v>5.0999999999999997E-2</v>
      </c>
      <c r="I44" s="33"/>
      <c r="J44" s="34"/>
      <c r="K44" s="35"/>
    </row>
    <row r="45" spans="1:11" ht="20.25" customHeight="1" x14ac:dyDescent="0.25">
      <c r="D45" s="47" t="s">
        <v>47</v>
      </c>
      <c r="E45" s="48">
        <f>SUM(E33:E44)</f>
        <v>307</v>
      </c>
      <c r="F45" s="49">
        <f>SUM(F33:F44)</f>
        <v>37863333.333333336</v>
      </c>
      <c r="G45" s="50">
        <f>SUM(G33:G44)</f>
        <v>1</v>
      </c>
      <c r="I45" s="11"/>
      <c r="J45" s="39"/>
    </row>
    <row r="47" spans="1:11" ht="20.25" customHeight="1" x14ac:dyDescent="0.25">
      <c r="A47" s="40" t="s">
        <v>48</v>
      </c>
      <c r="B47" s="56" t="s">
        <v>49</v>
      </c>
      <c r="C47" s="56"/>
      <c r="D47" s="56"/>
      <c r="E47" s="56"/>
      <c r="F47" s="56"/>
      <c r="G47" s="56"/>
      <c r="H47" s="56"/>
      <c r="I47" s="56"/>
      <c r="J47" s="56"/>
      <c r="K47" s="56"/>
    </row>
    <row r="48" spans="1:11" ht="20.25" customHeight="1" x14ac:dyDescent="0.25">
      <c r="A48" s="40"/>
      <c r="B48" s="56"/>
      <c r="C48" s="56"/>
      <c r="D48" s="56"/>
      <c r="E48" s="56"/>
      <c r="F48" s="56"/>
      <c r="G48" s="56"/>
      <c r="H48" s="56"/>
      <c r="I48" s="56"/>
      <c r="J48" s="56"/>
      <c r="K48" s="56"/>
    </row>
    <row r="49" spans="1:11" s="11" customFormat="1" ht="4.5" customHeight="1" x14ac:dyDescent="0.25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</row>
    <row r="50" spans="1:11" s="11" customFormat="1" ht="4.5" customHeight="1" x14ac:dyDescent="0.25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</row>
  </sheetData>
  <mergeCells count="7">
    <mergeCell ref="B47:K48"/>
    <mergeCell ref="D2:E2"/>
    <mergeCell ref="C4:K4"/>
    <mergeCell ref="C6:K6"/>
    <mergeCell ref="C8:K8"/>
    <mergeCell ref="C10:K10"/>
    <mergeCell ref="C31:G31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A500DB249F545AA6DB725F2068291" ma:contentTypeVersion="13" ma:contentTypeDescription="Create a new document." ma:contentTypeScope="" ma:versionID="ed069980885d841b17f89839a49a1bb8">
  <xsd:schema xmlns:xsd="http://www.w3.org/2001/XMLSchema" xmlns:xs="http://www.w3.org/2001/XMLSchema" xmlns:p="http://schemas.microsoft.com/office/2006/metadata/properties" xmlns:ns3="93a3dd39-18a8-4d6d-a9d6-efea97ce91c9" xmlns:ns4="8fcb255e-0bf8-41f6-be9b-5e837f6a092b" targetNamespace="http://schemas.microsoft.com/office/2006/metadata/properties" ma:root="true" ma:fieldsID="43ba521ee4e10567dc3fa8ea9b6a6b3e" ns3:_="" ns4:_="">
    <xsd:import namespace="93a3dd39-18a8-4d6d-a9d6-efea97ce91c9"/>
    <xsd:import namespace="8fcb255e-0bf8-41f6-be9b-5e837f6a092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a3dd39-18a8-4d6d-a9d6-efea97ce91c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b255e-0bf8-41f6-be9b-5e837f6a09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82A30C-1ACD-458A-BD18-39585B844C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CCCAD8-7287-4F39-9501-D960E5438F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a3dd39-18a8-4d6d-a9d6-efea97ce91c9"/>
    <ds:schemaRef ds:uri="8fcb255e-0bf8-41f6-be9b-5e837f6a09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0C45E6-BF30-47BB-8790-A4219807647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Cecilia Arango Muneton</dc:creator>
  <cp:keywords/>
  <dc:description/>
  <cp:lastModifiedBy>Fredy Norberto</cp:lastModifiedBy>
  <cp:revision/>
  <dcterms:created xsi:type="dcterms:W3CDTF">2020-01-16T19:25:17Z</dcterms:created>
  <dcterms:modified xsi:type="dcterms:W3CDTF">2022-01-20T18:18:33Z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0x010100780A500DB249F545AA6DB725F2068291</vt:lpwstr>
  </property>
</Properties>
</file>